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<sst xmlns="http://schemas.openxmlformats.org/spreadsheetml/2006/main" count="109" uniqueCount="76">
  <si>
    <t>项目支出绩效自评表</t>
  </si>
  <si>
    <t>（2019年度）</t>
  </si>
  <si>
    <t>项目名称</t>
  </si>
  <si>
    <t>2019国有林管理局管护站电力引入项目</t>
  </si>
  <si>
    <t>主管部门</t>
  </si>
  <si>
    <t>巴楚县扶贫办</t>
  </si>
  <si>
    <t>实施单位</t>
  </si>
  <si>
    <t>巴楚县夏马勒国有林管理局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</si>
  <si>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</si>
  <si>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</si>
  <si>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</si>
  <si>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</si>
  <si>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</si>
  <si>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</si>
  <si>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</si>
  <si>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</si>
  <si>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</si>
  <si>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</si>
  <si>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</si>
  <si>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</si>
  <si>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</si>
  <si>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</si>
  <si>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</si>
  <si>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为夏马勒国有林管理局7个管护站引入10kv电力，解决管护员生活工作条件，改善管理局基础设施条件，增强管护能力和发展后劲。</t>
  </si>
  <si>
    <t>为夏马勒国有林管理局7个管护站引入10kv电力，架设导线18km,安装变压器7台。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</si>
  <si>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</si>
  <si>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</si>
  <si>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</si>
  <si>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</si>
  <si>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</si>
  <si>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</si>
  <si>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</si>
  <si>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</si>
  <si>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</si>
  <si>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引入电力管护站</t>
  </si>
  <si>
    <t>=8个</t>
  </si>
  <si>
    <t>8个</t>
  </si>
  <si>
    <t>10KV导线架设</t>
  </si>
  <si>
    <t>=18千米</t>
  </si>
  <si>
    <t>18千米</t>
  </si>
  <si>
    <t>经审计导线架设少了3千米</t>
  </si>
  <si>
    <t>质量指标</t>
  </si>
  <si>
    <t>★★★贫困村人居环境整治个数（**个）</t>
  </si>
  <si>
    <t>=1个</t>
  </si>
  <si>
    <t>1个</t>
  </si>
  <si>
    <t>项目（工程）验收合格率</t>
  </si>
  <si>
    <t>=100%</t>
  </si>
  <si>
    <t>电力入户实施完毕后正常通电率</t>
  </si>
  <si>
    <t>设备合格率</t>
  </si>
  <si>
    <t>时效指标</t>
  </si>
  <si>
    <t>项目及时完工率</t>
  </si>
  <si>
    <t>成本指标</t>
  </si>
  <si>
    <t>管护站电力引入建设单价</t>
  </si>
  <si>
    <t>&lt;=30.625万元/个</t>
  </si>
  <si>
    <t>29万元/个</t>
  </si>
  <si>
    <t>经过县评审中心评审，确定拦标价，并经过招投标工作，项目完成后经审计核减，成本减少。</t>
  </si>
  <si>
    <t>效益指标（30分）</t>
  </si>
  <si>
    <t>经济效益指标</t>
  </si>
  <si>
    <t>社会效益指标</t>
  </si>
  <si>
    <t>国有林场基础设施条件改善</t>
  </si>
  <si>
    <t>明显</t>
  </si>
  <si>
    <t>改善管护员生活工作条件涉及户数</t>
  </si>
  <si>
    <t>&gt;=56户</t>
  </si>
  <si>
    <t>56户</t>
  </si>
  <si>
    <t>改善管护员家庭生活条件涉及人数</t>
  </si>
  <si>
    <t>&gt;=100人</t>
  </si>
  <si>
    <t>100人</t>
  </si>
  <si>
    <t>可持续影响指标</t>
  </si>
  <si>
    <t>工程使用年限</t>
  </si>
  <si>
    <t>&gt;=15年</t>
  </si>
  <si>
    <t>15年</t>
  </si>
  <si>
    <t>满意度指标（10分）</t>
  </si>
  <si>
    <t>服务对象满意度指标</t>
  </si>
  <si>
    <t>林场职工满意度</t>
  </si>
  <si>
    <t>&gt;=95%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</si>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</sst>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4" fillId="2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zoomScale="80" zoomScaleNormal="80" topLeftCell="A10" workbookViewId="0">
      <selection activeCell="G24" sqref="G24"/>
    </sheetView>
  </sheetViews>
  <sheetFormatPr defaultColWidth="9" defaultRowHeight="13.5"/>
  <cols>
    <col min="2" max="2" width="12.775" customWidth="1"/>
    <col min="3" max="3" width="12.3333333333333" customWidth="1"/>
    <col min="4" max="4" width="13" customWidth="1"/>
    <col min="5" max="5" width="12.8916666666667" customWidth="1"/>
    <col min="7" max="7" width="15" style="1" customWidth="1"/>
    <col min="8" max="8" width="15.775" customWidth="1"/>
    <col min="11" max="11" width="6.775" customWidth="1"/>
    <col min="12" max="12" width="12.8916666666667"/>
    <col min="14" max="14" width="14.5583333333333" customWidth="1"/>
  </cols>
  <sheetData>
    <row r="1" ht="3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38" customHeight="1" spans="1:14">
      <c r="A5" s="4" t="s">
        <v>8</v>
      </c>
      <c r="B5" s="4"/>
      <c r="C5" s="5"/>
      <c r="D5" s="5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30" customHeight="1" spans="1:14">
      <c r="A6" s="4"/>
      <c r="B6" s="4"/>
      <c r="C6" s="6" t="s">
        <v>15</v>
      </c>
      <c r="D6" s="6"/>
      <c r="E6" s="5">
        <v>245</v>
      </c>
      <c r="F6" s="5">
        <v>245</v>
      </c>
      <c r="G6" s="5"/>
      <c r="H6" s="7">
        <f>H7+H9</f>
        <v>232.02</v>
      </c>
      <c r="I6" s="7"/>
      <c r="J6" s="5">
        <v>10</v>
      </c>
      <c r="K6" s="5"/>
      <c r="L6" s="23">
        <f>H6/E6</f>
        <v>0.947020408163265</v>
      </c>
      <c r="M6" s="5"/>
      <c r="N6" s="24">
        <f>L6*J6</f>
        <v>9.47020408163265</v>
      </c>
    </row>
    <row r="7" ht="30" customHeight="1" spans="1:14">
      <c r="A7" s="4"/>
      <c r="B7" s="4"/>
      <c r="C7" s="4" t="s">
        <v>16</v>
      </c>
      <c r="D7" s="4"/>
      <c r="E7" s="5">
        <v>229</v>
      </c>
      <c r="F7" s="5">
        <v>229</v>
      </c>
      <c r="G7" s="5">
        <v>229</v>
      </c>
      <c r="H7" s="7">
        <v>229</v>
      </c>
      <c r="I7" s="7"/>
      <c r="J7" s="5" t="s">
        <v>17</v>
      </c>
      <c r="K7" s="5"/>
      <c r="L7" s="23">
        <f>H7/E7</f>
        <v>1</v>
      </c>
      <c r="M7" s="5"/>
      <c r="N7" s="5" t="s">
        <v>17</v>
      </c>
    </row>
    <row r="8" ht="30" customHeight="1" spans="1:14">
      <c r="A8" s="4"/>
      <c r="B8" s="4"/>
      <c r="C8" s="4" t="s">
        <v>18</v>
      </c>
      <c r="D8" s="4"/>
      <c r="E8" s="5"/>
      <c r="F8" s="5"/>
      <c r="G8" s="5"/>
      <c r="H8" s="8"/>
      <c r="I8" s="8"/>
      <c r="J8" s="5" t="s">
        <v>17</v>
      </c>
      <c r="K8" s="5"/>
      <c r="L8" s="5"/>
      <c r="M8" s="5"/>
      <c r="N8" s="5" t="s">
        <v>17</v>
      </c>
    </row>
    <row r="9" ht="30" customHeight="1" spans="1:14">
      <c r="A9" s="4"/>
      <c r="B9" s="4"/>
      <c r="C9" s="4" t="s">
        <v>19</v>
      </c>
      <c r="D9" s="4"/>
      <c r="E9" s="5">
        <v>16</v>
      </c>
      <c r="F9" s="5">
        <v>16</v>
      </c>
      <c r="G9" s="5"/>
      <c r="H9" s="7">
        <v>3.02</v>
      </c>
      <c r="I9" s="7"/>
      <c r="J9" s="5" t="s">
        <v>17</v>
      </c>
      <c r="K9" s="5"/>
      <c r="L9" s="5"/>
      <c r="M9" s="5"/>
      <c r="N9" s="5" t="s">
        <v>17</v>
      </c>
    </row>
    <row r="10" ht="28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2" customHeight="1" spans="1:14">
      <c r="A11" s="4"/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  <c r="M11" s="9"/>
      <c r="N11" s="9"/>
    </row>
    <row r="12" ht="15.9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/>
      <c r="B14" s="4" t="s">
        <v>32</v>
      </c>
      <c r="C14" s="5" t="s">
        <v>33</v>
      </c>
      <c r="D14" s="10" t="s">
        <v>34</v>
      </c>
      <c r="E14" s="11"/>
      <c r="F14" s="12"/>
      <c r="G14" s="13" t="s">
        <v>35</v>
      </c>
      <c r="H14" s="14" t="s">
        <v>36</v>
      </c>
      <c r="I14" s="5">
        <v>7</v>
      </c>
      <c r="J14" s="5"/>
      <c r="K14" s="5">
        <v>7</v>
      </c>
      <c r="L14" s="5"/>
      <c r="M14" s="5"/>
      <c r="N14" s="5"/>
    </row>
    <row r="15" ht="40" customHeight="1" spans="1:14">
      <c r="A15" s="4"/>
      <c r="B15" s="4"/>
      <c r="C15" s="5"/>
      <c r="D15" s="10" t="s">
        <v>37</v>
      </c>
      <c r="E15" s="11" t="s">
        <v>37</v>
      </c>
      <c r="F15" s="12" t="s">
        <v>37</v>
      </c>
      <c r="G15" s="13" t="s">
        <v>38</v>
      </c>
      <c r="H15" s="14" t="s">
        <v>39</v>
      </c>
      <c r="I15" s="5">
        <v>7</v>
      </c>
      <c r="J15" s="5"/>
      <c r="K15" s="5">
        <v>5.95</v>
      </c>
      <c r="L15" s="5"/>
      <c r="M15" s="5" t="s">
        <v>40</v>
      </c>
      <c r="N15" s="5"/>
    </row>
    <row r="16" ht="30" customHeight="1" spans="1:14">
      <c r="A16" s="4"/>
      <c r="B16" s="4"/>
      <c r="C16" s="15" t="s">
        <v>41</v>
      </c>
      <c r="D16" s="10" t="s">
        <v>42</v>
      </c>
      <c r="E16" s="11" t="s">
        <v>42</v>
      </c>
      <c r="F16" s="12" t="s">
        <v>42</v>
      </c>
      <c r="G16" s="13" t="s">
        <v>43</v>
      </c>
      <c r="H16" s="14" t="s">
        <v>44</v>
      </c>
      <c r="I16" s="5">
        <v>8</v>
      </c>
      <c r="J16" s="5"/>
      <c r="K16" s="5">
        <v>8</v>
      </c>
      <c r="L16" s="5"/>
      <c r="M16" s="5"/>
      <c r="N16" s="5"/>
    </row>
    <row r="17" ht="30" customHeight="1" spans="1:14">
      <c r="A17" s="4"/>
      <c r="B17" s="4"/>
      <c r="C17" s="16"/>
      <c r="D17" s="10" t="s">
        <v>45</v>
      </c>
      <c r="E17" s="11" t="s">
        <v>45</v>
      </c>
      <c r="F17" s="12" t="s">
        <v>45</v>
      </c>
      <c r="G17" s="13" t="s">
        <v>46</v>
      </c>
      <c r="H17" s="17">
        <v>1</v>
      </c>
      <c r="I17" s="5">
        <v>7</v>
      </c>
      <c r="J17" s="5"/>
      <c r="K17" s="5">
        <v>7</v>
      </c>
      <c r="L17" s="5"/>
      <c r="M17" s="5"/>
      <c r="N17" s="5"/>
    </row>
    <row r="18" ht="30" customHeight="1" spans="1:14">
      <c r="A18" s="4"/>
      <c r="B18" s="4"/>
      <c r="C18" s="16"/>
      <c r="D18" s="10" t="s">
        <v>47</v>
      </c>
      <c r="E18" s="11" t="s">
        <v>47</v>
      </c>
      <c r="F18" s="12" t="s">
        <v>47</v>
      </c>
      <c r="G18" s="13" t="s">
        <v>46</v>
      </c>
      <c r="H18" s="17">
        <v>1</v>
      </c>
      <c r="I18" s="5">
        <v>7</v>
      </c>
      <c r="J18" s="5"/>
      <c r="K18" s="5">
        <v>7</v>
      </c>
      <c r="L18" s="5"/>
      <c r="M18" s="5"/>
      <c r="N18" s="5"/>
    </row>
    <row r="19" ht="30" customHeight="1" spans="1:14">
      <c r="A19" s="4"/>
      <c r="B19" s="4"/>
      <c r="C19" s="18"/>
      <c r="D19" s="10" t="s">
        <v>48</v>
      </c>
      <c r="E19" s="11" t="s">
        <v>48</v>
      </c>
      <c r="F19" s="12" t="s">
        <v>48</v>
      </c>
      <c r="G19" s="13" t="s">
        <v>46</v>
      </c>
      <c r="H19" s="17">
        <v>1</v>
      </c>
      <c r="I19" s="5">
        <v>7</v>
      </c>
      <c r="J19" s="5"/>
      <c r="K19" s="5">
        <v>7</v>
      </c>
      <c r="L19" s="5"/>
      <c r="M19" s="25"/>
      <c r="N19" s="26"/>
    </row>
    <row r="20" ht="30" customHeight="1" spans="1:14">
      <c r="A20" s="4"/>
      <c r="B20" s="4"/>
      <c r="C20" s="5" t="s">
        <v>49</v>
      </c>
      <c r="D20" s="10" t="s">
        <v>50</v>
      </c>
      <c r="E20" s="11"/>
      <c r="F20" s="12" t="s">
        <v>50</v>
      </c>
      <c r="G20" s="13" t="s">
        <v>46</v>
      </c>
      <c r="H20" s="17">
        <v>1</v>
      </c>
      <c r="I20" s="5">
        <v>7</v>
      </c>
      <c r="J20" s="5"/>
      <c r="K20" s="5">
        <v>7</v>
      </c>
      <c r="L20" s="5"/>
      <c r="M20" s="5"/>
      <c r="N20" s="5"/>
    </row>
    <row r="21" ht="30" customHeight="1" spans="1:14">
      <c r="A21" s="4"/>
      <c r="B21" s="4"/>
      <c r="C21" s="5" t="s">
        <v>51</v>
      </c>
      <c r="D21" s="10" t="s">
        <v>52</v>
      </c>
      <c r="E21" s="11"/>
      <c r="F21" s="12" t="s">
        <v>52</v>
      </c>
      <c r="G21" s="13" t="s">
        <v>53</v>
      </c>
      <c r="H21" s="7" t="s">
        <v>54</v>
      </c>
      <c r="I21" s="5">
        <v>6</v>
      </c>
      <c r="J21" s="5"/>
      <c r="K21" s="24">
        <f>29/30.625*I21</f>
        <v>5.68163265306123</v>
      </c>
      <c r="L21" s="24"/>
      <c r="M21" s="13" t="s">
        <v>55</v>
      </c>
      <c r="N21" s="27"/>
    </row>
    <row r="22" ht="33" customHeight="1" spans="1:14">
      <c r="A22" s="4"/>
      <c r="B22" s="4" t="s">
        <v>56</v>
      </c>
      <c r="C22" s="19" t="s">
        <v>57</v>
      </c>
      <c r="D22" s="10"/>
      <c r="E22" s="11"/>
      <c r="F22" s="12"/>
      <c r="G22" s="13"/>
      <c r="H22" s="7"/>
      <c r="I22" s="5"/>
      <c r="J22" s="5"/>
      <c r="K22" s="24"/>
      <c r="L22" s="24"/>
      <c r="M22" s="13"/>
      <c r="N22" s="27"/>
    </row>
    <row r="23" ht="30" customHeight="1" spans="1:14">
      <c r="A23" s="4"/>
      <c r="B23" s="4"/>
      <c r="C23" s="19" t="s">
        <v>58</v>
      </c>
      <c r="D23" s="10" t="s">
        <v>59</v>
      </c>
      <c r="E23" s="11" t="s">
        <v>59</v>
      </c>
      <c r="F23" s="12" t="s">
        <v>59</v>
      </c>
      <c r="G23" s="13" t="s">
        <v>60</v>
      </c>
      <c r="H23" s="7" t="s">
        <v>60</v>
      </c>
      <c r="I23" s="5">
        <v>6</v>
      </c>
      <c r="J23" s="5"/>
      <c r="K23" s="5">
        <v>6</v>
      </c>
      <c r="L23" s="5"/>
      <c r="M23" s="5"/>
      <c r="N23" s="5"/>
    </row>
    <row r="24" ht="30" customHeight="1" spans="1:14">
      <c r="A24" s="4"/>
      <c r="B24" s="4"/>
      <c r="C24" s="20"/>
      <c r="D24" s="10" t="s">
        <v>61</v>
      </c>
      <c r="E24" s="11" t="s">
        <v>61</v>
      </c>
      <c r="F24" s="12" t="s">
        <v>61</v>
      </c>
      <c r="G24" s="13" t="s">
        <v>62</v>
      </c>
      <c r="H24" s="7" t="s">
        <v>63</v>
      </c>
      <c r="I24" s="5">
        <v>6</v>
      </c>
      <c r="J24" s="5"/>
      <c r="K24" s="5">
        <v>6</v>
      </c>
      <c r="L24" s="5"/>
      <c r="M24" s="5"/>
      <c r="N24" s="5"/>
    </row>
    <row r="25" ht="30" customHeight="1" spans="1:14">
      <c r="A25" s="4"/>
      <c r="B25" s="4"/>
      <c r="C25" s="21"/>
      <c r="D25" s="10" t="s">
        <v>64</v>
      </c>
      <c r="E25" s="11" t="s">
        <v>64</v>
      </c>
      <c r="F25" s="12" t="s">
        <v>64</v>
      </c>
      <c r="G25" s="13" t="s">
        <v>65</v>
      </c>
      <c r="H25" s="7" t="s">
        <v>66</v>
      </c>
      <c r="I25" s="5">
        <v>6</v>
      </c>
      <c r="J25" s="5"/>
      <c r="K25" s="5">
        <v>6</v>
      </c>
      <c r="L25" s="5"/>
      <c r="M25" s="5"/>
      <c r="N25" s="5"/>
    </row>
    <row r="26" ht="40" customHeight="1" spans="1:14">
      <c r="A26" s="4"/>
      <c r="B26" s="4"/>
      <c r="C26" s="5" t="s">
        <v>67</v>
      </c>
      <c r="D26" s="10" t="s">
        <v>68</v>
      </c>
      <c r="E26" s="11" t="s">
        <v>68</v>
      </c>
      <c r="F26" s="12" t="s">
        <v>68</v>
      </c>
      <c r="G26" s="13" t="s">
        <v>69</v>
      </c>
      <c r="H26" s="7" t="s">
        <v>70</v>
      </c>
      <c r="I26" s="5">
        <v>6</v>
      </c>
      <c r="J26" s="5"/>
      <c r="K26" s="5">
        <v>6</v>
      </c>
      <c r="L26" s="5"/>
      <c r="M26" s="5"/>
      <c r="N26" s="5"/>
    </row>
    <row r="27" ht="64" customHeight="1" spans="1:14">
      <c r="A27" s="4"/>
      <c r="B27" s="4" t="s">
        <v>71</v>
      </c>
      <c r="C27" s="5" t="s">
        <v>72</v>
      </c>
      <c r="D27" s="10" t="s">
        <v>73</v>
      </c>
      <c r="E27" s="11" t="s">
        <v>73</v>
      </c>
      <c r="F27" s="12" t="s">
        <v>73</v>
      </c>
      <c r="G27" s="13" t="s">
        <v>74</v>
      </c>
      <c r="H27" s="17">
        <v>0.95</v>
      </c>
      <c r="I27" s="5">
        <v>10</v>
      </c>
      <c r="J27" s="5"/>
      <c r="K27" s="5">
        <v>10</v>
      </c>
      <c r="L27" s="5"/>
      <c r="M27" s="5"/>
      <c r="N27" s="5"/>
    </row>
    <row r="28" ht="28" customHeight="1" spans="1:14">
      <c r="A28" s="22" t="s">
        <v>75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8">
        <f>SUM(K14:K27)+N6</f>
        <v>98.1018367346939</v>
      </c>
      <c r="L28" s="28"/>
      <c r="M28" s="29"/>
      <c r="N28" s="29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1"/>
    <mergeCell ref="B22:B26"/>
    <mergeCell ref="C12:C13"/>
    <mergeCell ref="C14:C15"/>
    <mergeCell ref="C16:C19"/>
    <mergeCell ref="C23:C25"/>
    <mergeCell ref="G12:G13"/>
    <mergeCell ref="H12:H13"/>
    <mergeCell ref="D12:F13"/>
    <mergeCell ref="I12:J13"/>
    <mergeCell ref="K12:L13"/>
    <mergeCell ref="M12:N13"/>
    <mergeCell ref="A5:B9"/>
  </mergeCells>
  <pageMargins left="0.700694444444445" right="0.700694444444445" top="0.751388888888889" bottom="0.751388888888889" header="0.298611111111111" footer="0.298611111111111"/>
  <pageSetup paperSize="9" scale="5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2020-04-03T08:20:00Z</dcterms:created>
  <dcterms:modified xsi:type="dcterms:W3CDTF">2021-05-21T04:44:58Z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